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nia\Documents\Teaching\CFHV 7-2026\"/>
    </mc:Choice>
  </mc:AlternateContent>
  <xr:revisionPtr revIDLastSave="0" documentId="13_ncr:1_{F72858DB-EC7A-4A90-B10B-502AB93FF69B}" xr6:coauthVersionLast="36" xr6:coauthVersionMax="36" xr10:uidLastSave="{00000000-0000-0000-0000-000000000000}"/>
  <bookViews>
    <workbookView xWindow="0" yWindow="0" windowWidth="23040" windowHeight="8940" xr2:uid="{CFAA9B9A-64FF-4A40-B5F5-6078F642ABF5}"/>
  </bookViews>
  <sheets>
    <sheet name="Budget Comparison Report" sheetId="1" r:id="rId1"/>
    <sheet name="Balance Shee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  <c r="C13" i="2"/>
  <c r="F74" i="1"/>
  <c r="F24" i="1"/>
  <c r="F22" i="1"/>
  <c r="F18" i="1"/>
  <c r="F19" i="1"/>
  <c r="F17" i="1"/>
  <c r="F14" i="1"/>
  <c r="F12" i="1"/>
  <c r="F9" i="1"/>
  <c r="F8" i="1"/>
  <c r="E22" i="1"/>
  <c r="F61" i="1"/>
  <c r="F62" i="1"/>
  <c r="F63" i="1"/>
  <c r="F64" i="1"/>
  <c r="F65" i="1"/>
  <c r="F66" i="1"/>
  <c r="F67" i="1"/>
  <c r="F68" i="1"/>
  <c r="F69" i="1"/>
  <c r="F60" i="1"/>
  <c r="E68" i="1"/>
  <c r="E61" i="1"/>
  <c r="E70" i="1" s="1"/>
  <c r="E62" i="1"/>
  <c r="E63" i="1"/>
  <c r="E64" i="1"/>
  <c r="E65" i="1"/>
  <c r="E66" i="1"/>
  <c r="E67" i="1"/>
  <c r="E60" i="1"/>
  <c r="D61" i="1"/>
  <c r="D62" i="1"/>
  <c r="D63" i="1"/>
  <c r="D64" i="1"/>
  <c r="D65" i="1"/>
  <c r="D66" i="1"/>
  <c r="D67" i="1"/>
  <c r="D68" i="1"/>
  <c r="D69" i="1"/>
  <c r="D60" i="1"/>
  <c r="D70" i="1" s="1"/>
  <c r="C61" i="1"/>
  <c r="C60" i="1"/>
  <c r="D52" i="1"/>
  <c r="D53" i="1"/>
  <c r="F53" i="1" s="1"/>
  <c r="D54" i="1"/>
  <c r="F54" i="1" s="1"/>
  <c r="D51" i="1"/>
  <c r="F51" i="1" s="1"/>
  <c r="E55" i="1"/>
  <c r="C55" i="1"/>
  <c r="C42" i="1"/>
  <c r="D42" i="1" s="1"/>
  <c r="F42" i="1" s="1"/>
  <c r="D43" i="1"/>
  <c r="F43" i="1" s="1"/>
  <c r="D44" i="1"/>
  <c r="F44" i="1" s="1"/>
  <c r="D45" i="1"/>
  <c r="F45" i="1" s="1"/>
  <c r="D40" i="1"/>
  <c r="E40" i="1" s="1"/>
  <c r="E46" i="1" s="1"/>
  <c r="C41" i="1"/>
  <c r="D41" i="1" s="1"/>
  <c r="F41" i="1" s="1"/>
  <c r="D35" i="1"/>
  <c r="F35" i="1" s="1"/>
  <c r="F37" i="1" s="1"/>
  <c r="D36" i="1"/>
  <c r="F36" i="1" s="1"/>
  <c r="D34" i="1"/>
  <c r="F34" i="1" s="1"/>
  <c r="E37" i="1"/>
  <c r="C37" i="1"/>
  <c r="E29" i="1"/>
  <c r="E30" i="1" s="1"/>
  <c r="E31" i="1" s="1"/>
  <c r="C29" i="1"/>
  <c r="C30" i="1" s="1"/>
  <c r="D30" i="1" s="1"/>
  <c r="F30" i="1" s="1"/>
  <c r="E20" i="1"/>
  <c r="D19" i="1"/>
  <c r="C20" i="1"/>
  <c r="D18" i="1"/>
  <c r="D17" i="1"/>
  <c r="D14" i="1"/>
  <c r="D8" i="1"/>
  <c r="D9" i="1"/>
  <c r="C10" i="1"/>
  <c r="E10" i="1"/>
  <c r="F20" i="1" l="1"/>
  <c r="F70" i="1"/>
  <c r="C70" i="1"/>
  <c r="D55" i="1"/>
  <c r="F52" i="1"/>
  <c r="F55" i="1" s="1"/>
  <c r="F40" i="1"/>
  <c r="F46" i="1" s="1"/>
  <c r="D20" i="1"/>
  <c r="C46" i="1"/>
  <c r="C31" i="1"/>
  <c r="D29" i="1"/>
  <c r="D46" i="1"/>
  <c r="D37" i="1"/>
  <c r="D10" i="1"/>
  <c r="F10" i="1"/>
  <c r="D31" i="1" l="1"/>
  <c r="F29" i="1"/>
  <c r="F31" i="1" s="1"/>
</calcChain>
</file>

<file path=xl/sharedStrings.xml><?xml version="1.0" encoding="utf-8"?>
<sst xmlns="http://schemas.openxmlformats.org/spreadsheetml/2006/main" count="96" uniqueCount="94">
  <si>
    <t>Description</t>
  </si>
  <si>
    <t>Annual Budget</t>
  </si>
  <si>
    <t>YTD Budget</t>
  </si>
  <si>
    <t>YTD Actual</t>
  </si>
  <si>
    <t>INCOME</t>
  </si>
  <si>
    <t xml:space="preserve">  Foundation Grants</t>
  </si>
  <si>
    <t xml:space="preserve">  Individual Contributions</t>
  </si>
  <si>
    <t xml:space="preserve">  Earned Income</t>
  </si>
  <si>
    <t xml:space="preserve">  Other Income</t>
  </si>
  <si>
    <t xml:space="preserve">  TOTAL INCOME</t>
  </si>
  <si>
    <t>EXPENSES</t>
  </si>
  <si>
    <t xml:space="preserve">  Consultants</t>
  </si>
  <si>
    <t xml:space="preserve">  Occupancy</t>
  </si>
  <si>
    <t xml:space="preserve">  Travel &amp; Meetings</t>
  </si>
  <si>
    <t xml:space="preserve">  Program Expenses</t>
  </si>
  <si>
    <t xml:space="preserve">  TOTAL EXPENSES</t>
  </si>
  <si>
    <t xml:space="preserve">  NET SURPLUS / (DEFICIT)</t>
  </si>
  <si>
    <t>New Paltz Art Center</t>
  </si>
  <si>
    <t>County Grants</t>
  </si>
  <si>
    <t>Total Government Grants &amp; Contracts</t>
  </si>
  <si>
    <t>Government Grants &amp; Contracts</t>
  </si>
  <si>
    <t>NYSCA Grant</t>
  </si>
  <si>
    <t>January-June 2026</t>
  </si>
  <si>
    <t>Budget Comparison Report</t>
  </si>
  <si>
    <t>Performance Ticket Sales</t>
  </si>
  <si>
    <t>Total Earned Income</t>
  </si>
  <si>
    <t>Program Ads</t>
  </si>
  <si>
    <t>Annual Gala</t>
  </si>
  <si>
    <t>Merchandise Sales</t>
  </si>
  <si>
    <t>Salaires</t>
  </si>
  <si>
    <t>Total Personnel</t>
  </si>
  <si>
    <t xml:space="preserve">  Personne</t>
  </si>
  <si>
    <t>Fringe Benefits 25%</t>
  </si>
  <si>
    <t>Stage Hands</t>
  </si>
  <si>
    <t>Accounting fees &amp; annual tax return</t>
  </si>
  <si>
    <t>Other Consultants</t>
  </si>
  <si>
    <t>Total Consultants</t>
  </si>
  <si>
    <t>Repairs &amp; Maintenance</t>
  </si>
  <si>
    <t>Utilities</t>
  </si>
  <si>
    <t>Cleaning</t>
  </si>
  <si>
    <t>Total Occupancy</t>
  </si>
  <si>
    <t>Equipment</t>
  </si>
  <si>
    <t>Rent</t>
  </si>
  <si>
    <t>Annual Benefit Expenses</t>
  </si>
  <si>
    <t xml:space="preserve">  Administrative Expenses</t>
  </si>
  <si>
    <t>Costumes</t>
  </si>
  <si>
    <t>Props &amp; Scenery</t>
  </si>
  <si>
    <t>Printing</t>
  </si>
  <si>
    <t>Other Program Supplies</t>
  </si>
  <si>
    <t>Total Program Expenses</t>
  </si>
  <si>
    <t>Office Supplies</t>
  </si>
  <si>
    <t>Software</t>
  </si>
  <si>
    <t>Dues &amp; Subcriptions</t>
  </si>
  <si>
    <t>Merchant Fees</t>
  </si>
  <si>
    <t>Bank Fees</t>
  </si>
  <si>
    <t>Telphone &amp; Internet</t>
  </si>
  <si>
    <t>Other Administrative Expenses</t>
  </si>
  <si>
    <t>Total Admiistrative Expenses</t>
  </si>
  <si>
    <t>Filing Fees</t>
  </si>
  <si>
    <t>Insurance</t>
  </si>
  <si>
    <t>Postage</t>
  </si>
  <si>
    <t>Balance Sheet</t>
  </si>
  <si>
    <t>ASSETS</t>
  </si>
  <si>
    <t>Current Assets</t>
  </si>
  <si>
    <t xml:space="preserve">  Cash and Cash Equivalents</t>
  </si>
  <si>
    <t xml:space="preserve">  Petty Cash</t>
  </si>
  <si>
    <t xml:space="preserve">  Accounts Receivable</t>
  </si>
  <si>
    <t xml:space="preserve">  Prepaid Expenses</t>
  </si>
  <si>
    <t xml:space="preserve">  Short-term Investments</t>
  </si>
  <si>
    <t>Total Current Assets</t>
  </si>
  <si>
    <t>Fixed Assets</t>
  </si>
  <si>
    <t xml:space="preserve">  Equipment &amp; Furniture</t>
  </si>
  <si>
    <t xml:space="preserve">  Less: Accumulated Depreciation</t>
  </si>
  <si>
    <t xml:space="preserve">  Security Deposits</t>
  </si>
  <si>
    <t>Total Fixed Assets</t>
  </si>
  <si>
    <t>TOTAL ASSETS</t>
  </si>
  <si>
    <t>LIABILITIES &amp; NET ASSETS</t>
  </si>
  <si>
    <t>Current Liabilities</t>
  </si>
  <si>
    <t xml:space="preserve">  Accounts Payable</t>
  </si>
  <si>
    <t xml:space="preserve">  Accrued Salaries &amp; Benefits</t>
  </si>
  <si>
    <t xml:space="preserve">  Deferred Revenue</t>
  </si>
  <si>
    <t xml:space="preserve">  Current Portion of Loans Payable</t>
  </si>
  <si>
    <t>Total Current Liabilities</t>
  </si>
  <si>
    <t>Long-Term Liabilities</t>
  </si>
  <si>
    <t xml:space="preserve">  Loans Payable (long-term)</t>
  </si>
  <si>
    <t>Total Long-Term Liabilities</t>
  </si>
  <si>
    <t>Net Assets</t>
  </si>
  <si>
    <t xml:space="preserve">  Unrestricted Net Assets</t>
  </si>
  <si>
    <t xml:space="preserve">  Temporarily Restricted Net Assets</t>
  </si>
  <si>
    <t xml:space="preserve">  Permanently Restricted Net Assets</t>
  </si>
  <si>
    <t>Total Net Assets</t>
  </si>
  <si>
    <t>TOTAL LIABILITIES &amp; NET ASSETS</t>
  </si>
  <si>
    <t>Variance Favorable/ (Unfavorable)</t>
  </si>
  <si>
    <t>June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</si>
</sst>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entury Gothic"/>
      <family val="2"/>
    </font>
    <font>
      <b/>
      <sz val="9.5"/>
      <color rgb="FF000000"/>
      <name val="Century Gothic"/>
      <family val="2"/>
    </font>
    <font>
      <sz val="9.5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/>
    <xf numFmtId="164" fontId="4" fillId="0" borderId="0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Fill="1" applyBorder="1"/>
    <xf numFmtId="164" fontId="0" fillId="0" borderId="0" xfId="1" applyNumberFormat="1" applyFont="1" applyFill="1"/>
    <xf numFmtId="0" fontId="4" fillId="0" borderId="0" xfId="0" applyFont="1" applyFill="1" applyBorder="1" applyAlignment="1">
      <alignment horizontal="left" vertical="center"/>
    </xf>
    <xf numFmtId="164" fontId="4" fillId="0" borderId="2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/>
    </xf>
    <xf numFmtId="164" fontId="4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6" fontId="3" fillId="0" borderId="2" xfId="0" applyNumberFormat="1" applyFont="1" applyFill="1" applyBorder="1" applyAlignment="1">
      <alignment horizontal="right" vertical="center"/>
    </xf>
    <xf numFmtId="6" fontId="3" fillId="0" borderId="1" xfId="0" applyNumberFormat="1" applyFont="1" applyFill="1" applyBorder="1" applyAlignment="1">
      <alignment horizontal="right" vertical="center"/>
    </xf>
    <xf numFmtId="6" fontId="0" fillId="0" borderId="0" xfId="0" applyNumberFormat="1" applyFill="1" applyBorder="1"/>
    <xf numFmtId="15" fontId="2" fillId="0" borderId="0" xfId="0" quotePrefix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B9A98-8891-4E6F-A9C8-870E41404901}">
  <dimension ref="A1:H162"/>
  <sheetViews>
    <sheetView tabSelected="1" workbookViewId="0">
      <pane ySplit="5" topLeftCell="A6" activePane="bottomLeft" state="frozen"/>
      <selection pane="bottomLeft" activeCell="J18" sqref="J18"/>
    </sheetView>
  </sheetViews>
  <sheetFormatPr defaultRowHeight="14.4" x14ac:dyDescent="0.3"/>
  <cols>
    <col min="1" max="1" width="5.109375" style="10" customWidth="1"/>
    <col min="2" max="2" width="31.88671875" style="10" customWidth="1"/>
    <col min="3" max="5" width="10.77734375" style="4" bestFit="1" customWidth="1"/>
    <col min="6" max="6" width="13.33203125" style="4" customWidth="1"/>
    <col min="7" max="16384" width="8.88671875" style="4"/>
  </cols>
  <sheetData>
    <row r="1" spans="1:8" x14ac:dyDescent="0.3">
      <c r="B1" s="4"/>
      <c r="C1" s="11" t="s">
        <v>17</v>
      </c>
    </row>
    <row r="2" spans="1:8" x14ac:dyDescent="0.3">
      <c r="B2" s="4"/>
      <c r="C2" s="11" t="s">
        <v>22</v>
      </c>
    </row>
    <row r="3" spans="1:8" x14ac:dyDescent="0.3">
      <c r="B3" s="4"/>
      <c r="C3" s="11" t="s">
        <v>23</v>
      </c>
    </row>
    <row r="5" spans="1:8" ht="36" x14ac:dyDescent="0.3">
      <c r="A5" s="18" t="s">
        <v>0</v>
      </c>
      <c r="B5" s="12"/>
      <c r="C5" s="13" t="s">
        <v>1</v>
      </c>
      <c r="D5" s="13" t="s">
        <v>2</v>
      </c>
      <c r="E5" s="13" t="s">
        <v>3</v>
      </c>
      <c r="F5" s="13" t="s">
        <v>92</v>
      </c>
      <c r="G5" s="3"/>
    </row>
    <row r="6" spans="1:8" x14ac:dyDescent="0.3">
      <c r="A6" s="8" t="s">
        <v>4</v>
      </c>
      <c r="B6" s="1"/>
      <c r="C6" s="2"/>
      <c r="D6" s="2"/>
      <c r="E6" s="2"/>
      <c r="F6" s="2"/>
      <c r="G6" s="3"/>
    </row>
    <row r="7" spans="1:8" x14ac:dyDescent="0.3">
      <c r="A7" s="8" t="s">
        <v>20</v>
      </c>
      <c r="B7" s="1"/>
      <c r="C7" s="5"/>
      <c r="D7" s="5"/>
      <c r="E7" s="5"/>
      <c r="F7" s="5"/>
      <c r="G7" s="6"/>
      <c r="H7" s="7"/>
    </row>
    <row r="8" spans="1:8" x14ac:dyDescent="0.3">
      <c r="A8" s="8"/>
      <c r="B8" s="1" t="s">
        <v>18</v>
      </c>
      <c r="C8" s="5">
        <v>25000</v>
      </c>
      <c r="D8" s="5">
        <f>+C8/2</f>
        <v>12500</v>
      </c>
      <c r="E8" s="5">
        <v>10000</v>
      </c>
      <c r="F8" s="5">
        <f>+E8-D8</f>
        <v>-2500</v>
      </c>
      <c r="G8" s="6"/>
      <c r="H8" s="7"/>
    </row>
    <row r="9" spans="1:8" x14ac:dyDescent="0.3">
      <c r="A9" s="8"/>
      <c r="B9" s="1" t="s">
        <v>21</v>
      </c>
      <c r="C9" s="5">
        <v>125000</v>
      </c>
      <c r="D9" s="5">
        <f>+C9/2</f>
        <v>62500</v>
      </c>
      <c r="E9" s="5">
        <v>65000</v>
      </c>
      <c r="F9" s="5">
        <f>+E9-D9</f>
        <v>2500</v>
      </c>
      <c r="G9" s="6"/>
      <c r="H9" s="7"/>
    </row>
    <row r="10" spans="1:8" x14ac:dyDescent="0.3">
      <c r="A10" s="8" t="s">
        <v>19</v>
      </c>
      <c r="B10" s="1"/>
      <c r="C10" s="9">
        <f>+C8+C9</f>
        <v>150000</v>
      </c>
      <c r="D10" s="9">
        <f t="shared" ref="D10:F10" si="0">+D8+D9</f>
        <v>75000</v>
      </c>
      <c r="E10" s="9">
        <f t="shared" si="0"/>
        <v>75000</v>
      </c>
      <c r="F10" s="9">
        <f t="shared" si="0"/>
        <v>0</v>
      </c>
      <c r="G10" s="6"/>
      <c r="H10" s="7"/>
    </row>
    <row r="11" spans="1:8" x14ac:dyDescent="0.3">
      <c r="A11" s="8"/>
      <c r="B11" s="1"/>
      <c r="C11" s="5"/>
      <c r="D11" s="5"/>
      <c r="E11" s="5"/>
      <c r="F11" s="5"/>
      <c r="G11" s="6"/>
      <c r="H11" s="7"/>
    </row>
    <row r="12" spans="1:8" x14ac:dyDescent="0.3">
      <c r="A12" s="8" t="s">
        <v>5</v>
      </c>
      <c r="B12" s="1"/>
      <c r="C12" s="5">
        <v>90000</v>
      </c>
      <c r="D12" s="5">
        <v>45000</v>
      </c>
      <c r="E12" s="5">
        <v>30000</v>
      </c>
      <c r="F12" s="5">
        <f>+E12-D12</f>
        <v>-15000</v>
      </c>
      <c r="G12" s="6"/>
      <c r="H12" s="7"/>
    </row>
    <row r="13" spans="1:8" x14ac:dyDescent="0.3">
      <c r="A13" s="8"/>
      <c r="B13" s="1"/>
      <c r="C13" s="5"/>
      <c r="D13" s="5"/>
      <c r="E13" s="5"/>
      <c r="F13" s="5"/>
      <c r="G13" s="6"/>
      <c r="H13" s="7"/>
    </row>
    <row r="14" spans="1:8" x14ac:dyDescent="0.3">
      <c r="A14" s="8" t="s">
        <v>6</v>
      </c>
      <c r="B14" s="1"/>
      <c r="C14" s="5">
        <v>10000</v>
      </c>
      <c r="D14" s="5">
        <f>+C14/2</f>
        <v>5000</v>
      </c>
      <c r="E14" s="5">
        <v>7000</v>
      </c>
      <c r="F14" s="5">
        <f>+E14-D14</f>
        <v>2000</v>
      </c>
      <c r="G14" s="6"/>
      <c r="H14" s="7"/>
    </row>
    <row r="15" spans="1:8" x14ac:dyDescent="0.3">
      <c r="A15" s="8"/>
      <c r="B15" s="1"/>
      <c r="C15" s="5"/>
      <c r="D15" s="5"/>
      <c r="E15" s="5"/>
      <c r="F15" s="5"/>
      <c r="G15" s="6"/>
      <c r="H15" s="7"/>
    </row>
    <row r="16" spans="1:8" x14ac:dyDescent="0.3">
      <c r="A16" s="8" t="s">
        <v>7</v>
      </c>
      <c r="B16" s="1"/>
      <c r="C16" s="5"/>
      <c r="D16" s="5"/>
      <c r="E16" s="5"/>
      <c r="F16" s="5"/>
      <c r="G16" s="6"/>
      <c r="H16" s="7"/>
    </row>
    <row r="17" spans="1:8" x14ac:dyDescent="0.3">
      <c r="A17" s="8"/>
      <c r="B17" s="1" t="s">
        <v>24</v>
      </c>
      <c r="C17" s="5">
        <v>20000</v>
      </c>
      <c r="D17" s="5">
        <f>+C17/2</f>
        <v>10000</v>
      </c>
      <c r="E17" s="5">
        <v>12000</v>
      </c>
      <c r="F17" s="5">
        <f>+E17-D17</f>
        <v>2000</v>
      </c>
      <c r="G17" s="6"/>
      <c r="H17" s="7"/>
    </row>
    <row r="18" spans="1:8" x14ac:dyDescent="0.3">
      <c r="A18" s="8"/>
      <c r="B18" s="1" t="s">
        <v>26</v>
      </c>
      <c r="C18" s="5">
        <v>15000</v>
      </c>
      <c r="D18" s="5">
        <f>+C18/2</f>
        <v>7500</v>
      </c>
      <c r="E18" s="5">
        <v>7500</v>
      </c>
      <c r="F18" s="5">
        <f t="shared" ref="F18:F19" si="1">+E18-D18</f>
        <v>0</v>
      </c>
      <c r="G18" s="6"/>
      <c r="H18" s="7"/>
    </row>
    <row r="19" spans="1:8" x14ac:dyDescent="0.3">
      <c r="A19" s="8"/>
      <c r="B19" s="1" t="s">
        <v>28</v>
      </c>
      <c r="C19" s="5">
        <v>5000</v>
      </c>
      <c r="D19" s="5">
        <f>+C19/2</f>
        <v>2500</v>
      </c>
      <c r="E19" s="5">
        <v>2900</v>
      </c>
      <c r="F19" s="5">
        <f t="shared" si="1"/>
        <v>400</v>
      </c>
      <c r="G19" s="6"/>
      <c r="H19" s="7"/>
    </row>
    <row r="20" spans="1:8" x14ac:dyDescent="0.3">
      <c r="A20" s="8" t="s">
        <v>25</v>
      </c>
      <c r="B20" s="1"/>
      <c r="C20" s="9">
        <f>SUM(C17:C19)</f>
        <v>40000</v>
      </c>
      <c r="D20" s="9">
        <f t="shared" ref="D20:F20" si="2">SUM(D17:D19)</f>
        <v>20000</v>
      </c>
      <c r="E20" s="9">
        <f t="shared" si="2"/>
        <v>22400</v>
      </c>
      <c r="F20" s="9">
        <f t="shared" si="2"/>
        <v>2400</v>
      </c>
      <c r="G20" s="6"/>
      <c r="H20" s="7"/>
    </row>
    <row r="21" spans="1:8" x14ac:dyDescent="0.3">
      <c r="A21" s="8"/>
      <c r="B21" s="1"/>
      <c r="C21" s="5"/>
      <c r="D21" s="5"/>
      <c r="E21" s="5"/>
      <c r="F21" s="5"/>
      <c r="G21" s="6"/>
      <c r="H21" s="7"/>
    </row>
    <row r="22" spans="1:8" x14ac:dyDescent="0.3">
      <c r="A22" s="8" t="s">
        <v>27</v>
      </c>
      <c r="B22" s="1"/>
      <c r="C22" s="5">
        <v>15000</v>
      </c>
      <c r="D22" s="5">
        <v>7500</v>
      </c>
      <c r="E22" s="5">
        <f>18200-E14</f>
        <v>11200</v>
      </c>
      <c r="F22" s="5">
        <f>+E22-D22</f>
        <v>3700</v>
      </c>
      <c r="G22" s="6"/>
      <c r="H22" s="7"/>
    </row>
    <row r="23" spans="1:8" x14ac:dyDescent="0.3">
      <c r="A23" s="8"/>
      <c r="B23" s="1"/>
      <c r="C23" s="5"/>
      <c r="D23" s="5"/>
      <c r="E23" s="5"/>
      <c r="F23" s="5"/>
      <c r="G23" s="6"/>
      <c r="H23" s="7"/>
    </row>
    <row r="24" spans="1:8" x14ac:dyDescent="0.3">
      <c r="A24" s="8" t="s">
        <v>8</v>
      </c>
      <c r="B24" s="1"/>
      <c r="C24" s="5">
        <v>5000</v>
      </c>
      <c r="D24" s="5">
        <v>2500</v>
      </c>
      <c r="E24" s="5">
        <v>1800</v>
      </c>
      <c r="F24" s="5">
        <f>+E24-D24</f>
        <v>-700</v>
      </c>
      <c r="G24" s="6"/>
      <c r="H24" s="7"/>
    </row>
    <row r="25" spans="1:8" x14ac:dyDescent="0.3">
      <c r="A25" s="8" t="s">
        <v>9</v>
      </c>
      <c r="B25" s="1"/>
      <c r="C25" s="17">
        <v>310000</v>
      </c>
      <c r="D25" s="17">
        <v>155000</v>
      </c>
      <c r="E25" s="17">
        <v>147400</v>
      </c>
      <c r="F25" s="17">
        <v>-7600</v>
      </c>
      <c r="G25" s="6"/>
      <c r="H25" s="7"/>
    </row>
    <row r="26" spans="1:8" x14ac:dyDescent="0.3">
      <c r="A26" s="19"/>
      <c r="B26" s="14"/>
      <c r="C26" s="15"/>
      <c r="D26" s="15"/>
      <c r="E26" s="15"/>
      <c r="F26" s="15"/>
      <c r="G26" s="6"/>
      <c r="H26" s="7"/>
    </row>
    <row r="27" spans="1:8" x14ac:dyDescent="0.3">
      <c r="A27" s="8" t="s">
        <v>10</v>
      </c>
      <c r="B27" s="1"/>
      <c r="C27" s="15"/>
      <c r="D27" s="15"/>
      <c r="E27" s="15"/>
      <c r="F27" s="15"/>
      <c r="G27" s="6"/>
      <c r="H27" s="7"/>
    </row>
    <row r="28" spans="1:8" x14ac:dyDescent="0.3">
      <c r="A28" s="8" t="s">
        <v>31</v>
      </c>
      <c r="B28" s="1"/>
      <c r="C28" s="5"/>
      <c r="D28" s="5"/>
      <c r="E28" s="5"/>
      <c r="F28" s="5"/>
      <c r="G28" s="6"/>
      <c r="H28" s="7"/>
    </row>
    <row r="29" spans="1:8" x14ac:dyDescent="0.3">
      <c r="A29" s="8"/>
      <c r="B29" s="1" t="s">
        <v>29</v>
      </c>
      <c r="C29" s="5">
        <f>185000/1.25</f>
        <v>148000</v>
      </c>
      <c r="D29" s="5">
        <f>+C29/2</f>
        <v>74000</v>
      </c>
      <c r="E29" s="5">
        <f>94200/1.25</f>
        <v>75360</v>
      </c>
      <c r="F29" s="5">
        <f>+D29-E29</f>
        <v>-1360</v>
      </c>
      <c r="G29" s="6"/>
      <c r="H29" s="7"/>
    </row>
    <row r="30" spans="1:8" x14ac:dyDescent="0.3">
      <c r="A30" s="8"/>
      <c r="B30" s="1" t="s">
        <v>32</v>
      </c>
      <c r="C30" s="5">
        <f>+C29*0.25</f>
        <v>37000</v>
      </c>
      <c r="D30" s="5">
        <f>+C30/2</f>
        <v>18500</v>
      </c>
      <c r="E30" s="5">
        <f>+E29*0.25</f>
        <v>18840</v>
      </c>
      <c r="F30" s="5">
        <f>+D30-E30</f>
        <v>-340</v>
      </c>
      <c r="G30" s="6"/>
      <c r="H30" s="7"/>
    </row>
    <row r="31" spans="1:8" x14ac:dyDescent="0.3">
      <c r="A31" s="8" t="s">
        <v>30</v>
      </c>
      <c r="B31" s="1"/>
      <c r="C31" s="9">
        <f>SUM(C29:C30)</f>
        <v>185000</v>
      </c>
      <c r="D31" s="9">
        <f t="shared" ref="D31:F31" si="3">SUM(D29:D30)</f>
        <v>92500</v>
      </c>
      <c r="E31" s="9">
        <f t="shared" si="3"/>
        <v>94200</v>
      </c>
      <c r="F31" s="9">
        <f t="shared" si="3"/>
        <v>-1700</v>
      </c>
      <c r="G31" s="6"/>
      <c r="H31" s="7"/>
    </row>
    <row r="32" spans="1:8" x14ac:dyDescent="0.3">
      <c r="A32" s="8"/>
      <c r="B32" s="1"/>
      <c r="C32" s="5"/>
      <c r="D32" s="5"/>
      <c r="E32" s="5"/>
      <c r="F32" s="5"/>
      <c r="G32" s="6"/>
      <c r="H32" s="7"/>
    </row>
    <row r="33" spans="1:8" x14ac:dyDescent="0.3">
      <c r="A33" s="8" t="s">
        <v>11</v>
      </c>
      <c r="B33" s="1"/>
      <c r="C33" s="5"/>
      <c r="D33" s="5"/>
      <c r="E33" s="5"/>
      <c r="F33" s="5"/>
      <c r="G33" s="6"/>
      <c r="H33" s="7"/>
    </row>
    <row r="34" spans="1:8" x14ac:dyDescent="0.3">
      <c r="A34" s="8"/>
      <c r="B34" s="1" t="s">
        <v>33</v>
      </c>
      <c r="C34" s="5">
        <v>10000</v>
      </c>
      <c r="D34" s="5">
        <f>+C34/2</f>
        <v>5000</v>
      </c>
      <c r="E34" s="5">
        <v>4000</v>
      </c>
      <c r="F34" s="5">
        <f>+D34-E34</f>
        <v>1000</v>
      </c>
      <c r="G34" s="6"/>
      <c r="H34" s="7"/>
    </row>
    <row r="35" spans="1:8" ht="27.6" x14ac:dyDescent="0.3">
      <c r="A35" s="8"/>
      <c r="B35" s="1" t="s">
        <v>34</v>
      </c>
      <c r="C35" s="5">
        <v>5000</v>
      </c>
      <c r="D35" s="5">
        <f t="shared" ref="D35:D36" si="4">+C35/2</f>
        <v>2500</v>
      </c>
      <c r="E35" s="5">
        <v>2000</v>
      </c>
      <c r="F35" s="5">
        <f t="shared" ref="F35:F36" si="5">+D35-E35</f>
        <v>500</v>
      </c>
      <c r="G35" s="6"/>
      <c r="H35" s="7"/>
    </row>
    <row r="36" spans="1:8" x14ac:dyDescent="0.3">
      <c r="A36" s="8"/>
      <c r="B36" s="1" t="s">
        <v>35</v>
      </c>
      <c r="C36" s="5">
        <v>3000</v>
      </c>
      <c r="D36" s="5">
        <f t="shared" si="4"/>
        <v>1500</v>
      </c>
      <c r="E36" s="5">
        <v>1500</v>
      </c>
      <c r="F36" s="5">
        <f t="shared" si="5"/>
        <v>0</v>
      </c>
      <c r="G36" s="6"/>
      <c r="H36" s="7"/>
    </row>
    <row r="37" spans="1:8" x14ac:dyDescent="0.3">
      <c r="A37" s="8" t="s">
        <v>36</v>
      </c>
      <c r="B37" s="1"/>
      <c r="C37" s="9">
        <f>SUM(C34:C36)</f>
        <v>18000</v>
      </c>
      <c r="D37" s="9">
        <f t="shared" ref="D37:F37" si="6">SUM(D34:D36)</f>
        <v>9000</v>
      </c>
      <c r="E37" s="9">
        <f t="shared" si="6"/>
        <v>7500</v>
      </c>
      <c r="F37" s="9">
        <f t="shared" si="6"/>
        <v>1500</v>
      </c>
      <c r="G37" s="6"/>
      <c r="H37" s="7"/>
    </row>
    <row r="38" spans="1:8" x14ac:dyDescent="0.3">
      <c r="A38" s="8"/>
      <c r="B38" s="1"/>
      <c r="C38" s="5"/>
      <c r="D38" s="5"/>
      <c r="E38" s="5"/>
      <c r="F38" s="5"/>
      <c r="G38" s="6"/>
      <c r="H38" s="7"/>
    </row>
    <row r="39" spans="1:8" x14ac:dyDescent="0.3">
      <c r="A39" s="8" t="s">
        <v>12</v>
      </c>
      <c r="B39" s="1"/>
      <c r="C39" s="5"/>
      <c r="D39" s="5"/>
      <c r="E39" s="5"/>
      <c r="F39" s="5"/>
      <c r="G39" s="6"/>
      <c r="H39" s="7"/>
    </row>
    <row r="40" spans="1:8" x14ac:dyDescent="0.3">
      <c r="A40" s="8"/>
      <c r="B40" s="1" t="s">
        <v>42</v>
      </c>
      <c r="C40" s="5">
        <v>12000</v>
      </c>
      <c r="D40" s="5">
        <f>+C40/2</f>
        <v>6000</v>
      </c>
      <c r="E40" s="5">
        <f>+D40</f>
        <v>6000</v>
      </c>
      <c r="F40" s="5">
        <f>+D40-E40</f>
        <v>0</v>
      </c>
      <c r="G40" s="6"/>
      <c r="H40" s="7"/>
    </row>
    <row r="41" spans="1:8" x14ac:dyDescent="0.3">
      <c r="A41" s="8"/>
      <c r="B41" s="1" t="s">
        <v>38</v>
      </c>
      <c r="C41" s="5">
        <f>500*12</f>
        <v>6000</v>
      </c>
      <c r="D41" s="5">
        <f t="shared" ref="D41:D45" si="7">+C41/2</f>
        <v>3000</v>
      </c>
      <c r="E41" s="5">
        <v>3200</v>
      </c>
      <c r="F41" s="5">
        <f t="shared" ref="F41:F45" si="8">+D41-E41</f>
        <v>-200</v>
      </c>
      <c r="G41" s="6"/>
      <c r="H41" s="7"/>
    </row>
    <row r="42" spans="1:8" x14ac:dyDescent="0.3">
      <c r="A42" s="8"/>
      <c r="B42" s="1" t="s">
        <v>37</v>
      </c>
      <c r="C42" s="5">
        <f>36000-26600</f>
        <v>9400</v>
      </c>
      <c r="D42" s="5">
        <f t="shared" si="7"/>
        <v>4700</v>
      </c>
      <c r="E42" s="5">
        <v>4500</v>
      </c>
      <c r="F42" s="5">
        <f t="shared" si="8"/>
        <v>200</v>
      </c>
      <c r="G42" s="6"/>
      <c r="H42" s="7"/>
    </row>
    <row r="43" spans="1:8" x14ac:dyDescent="0.3">
      <c r="A43" s="8"/>
      <c r="B43" s="1" t="s">
        <v>39</v>
      </c>
      <c r="C43" s="5">
        <v>1200</v>
      </c>
      <c r="D43" s="5">
        <f t="shared" si="7"/>
        <v>600</v>
      </c>
      <c r="E43" s="5">
        <v>600</v>
      </c>
      <c r="F43" s="5">
        <f t="shared" si="8"/>
        <v>0</v>
      </c>
      <c r="G43" s="6"/>
      <c r="H43" s="7"/>
    </row>
    <row r="44" spans="1:8" x14ac:dyDescent="0.3">
      <c r="A44" s="8"/>
      <c r="B44" s="1" t="s">
        <v>41</v>
      </c>
      <c r="C44" s="5">
        <v>5000</v>
      </c>
      <c r="D44" s="5">
        <f t="shared" si="7"/>
        <v>2500</v>
      </c>
      <c r="E44" s="5">
        <v>2500</v>
      </c>
      <c r="F44" s="5">
        <f t="shared" si="8"/>
        <v>0</v>
      </c>
      <c r="G44" s="6"/>
      <c r="H44" s="7"/>
    </row>
    <row r="45" spans="1:8" x14ac:dyDescent="0.3">
      <c r="A45" s="8"/>
      <c r="B45" s="1" t="s">
        <v>39</v>
      </c>
      <c r="C45" s="5">
        <v>2400</v>
      </c>
      <c r="D45" s="5">
        <f t="shared" si="7"/>
        <v>1200</v>
      </c>
      <c r="E45" s="5">
        <v>1200</v>
      </c>
      <c r="F45" s="5">
        <f t="shared" si="8"/>
        <v>0</v>
      </c>
      <c r="G45" s="6"/>
      <c r="H45" s="7"/>
    </row>
    <row r="46" spans="1:8" x14ac:dyDescent="0.3">
      <c r="A46" s="8" t="s">
        <v>40</v>
      </c>
      <c r="B46" s="1"/>
      <c r="C46" s="9">
        <f>SUM(C40:C45)</f>
        <v>36000</v>
      </c>
      <c r="D46" s="9">
        <f>SUM(D40:D45)</f>
        <v>18000</v>
      </c>
      <c r="E46" s="9">
        <f>SUM(E40:E45)</f>
        <v>18000</v>
      </c>
      <c r="F46" s="9">
        <f>SUM(F40:F45)</f>
        <v>0</v>
      </c>
      <c r="G46" s="6"/>
      <c r="H46" s="7"/>
    </row>
    <row r="47" spans="1:8" x14ac:dyDescent="0.3">
      <c r="A47" s="8"/>
      <c r="B47" s="1"/>
      <c r="C47" s="5"/>
      <c r="D47" s="5"/>
      <c r="E47" s="5"/>
      <c r="F47" s="5"/>
      <c r="G47" s="6"/>
      <c r="H47" s="7"/>
    </row>
    <row r="48" spans="1:8" x14ac:dyDescent="0.3">
      <c r="A48" s="8" t="s">
        <v>13</v>
      </c>
      <c r="B48" s="1"/>
      <c r="C48" s="5">
        <v>8000</v>
      </c>
      <c r="D48" s="5">
        <v>4000</v>
      </c>
      <c r="E48" s="5">
        <v>3100</v>
      </c>
      <c r="F48" s="5">
        <v>900</v>
      </c>
      <c r="G48" s="6"/>
      <c r="H48" s="7"/>
    </row>
    <row r="49" spans="1:8" x14ac:dyDescent="0.3">
      <c r="A49" s="8"/>
      <c r="B49" s="1"/>
      <c r="C49" s="5"/>
      <c r="D49" s="5"/>
      <c r="E49" s="5"/>
      <c r="F49" s="5"/>
      <c r="G49" s="6"/>
      <c r="H49" s="7"/>
    </row>
    <row r="50" spans="1:8" x14ac:dyDescent="0.3">
      <c r="A50" s="8" t="s">
        <v>14</v>
      </c>
      <c r="B50" s="1"/>
      <c r="C50" s="5"/>
      <c r="D50" s="5"/>
      <c r="E50" s="5"/>
      <c r="F50" s="5"/>
      <c r="G50" s="6"/>
      <c r="H50" s="7"/>
    </row>
    <row r="51" spans="1:8" x14ac:dyDescent="0.3">
      <c r="A51" s="8"/>
      <c r="B51" s="1" t="s">
        <v>45</v>
      </c>
      <c r="C51" s="5">
        <v>9000</v>
      </c>
      <c r="D51" s="5">
        <f>+C51/2</f>
        <v>4500</v>
      </c>
      <c r="E51" s="5">
        <v>3800</v>
      </c>
      <c r="F51" s="5">
        <f>+D51-E51</f>
        <v>700</v>
      </c>
      <c r="G51" s="6"/>
      <c r="H51" s="7"/>
    </row>
    <row r="52" spans="1:8" x14ac:dyDescent="0.3">
      <c r="A52" s="8"/>
      <c r="B52" s="1" t="s">
        <v>46</v>
      </c>
      <c r="C52" s="5">
        <v>8000</v>
      </c>
      <c r="D52" s="5">
        <f t="shared" ref="D52:D54" si="9">+C52/2</f>
        <v>4000</v>
      </c>
      <c r="E52" s="5">
        <v>3500</v>
      </c>
      <c r="F52" s="5">
        <f t="shared" ref="F52:F54" si="10">+D52-E52</f>
        <v>500</v>
      </c>
      <c r="G52" s="6"/>
      <c r="H52" s="7"/>
    </row>
    <row r="53" spans="1:8" x14ac:dyDescent="0.3">
      <c r="A53" s="8"/>
      <c r="B53" s="1" t="s">
        <v>47</v>
      </c>
      <c r="C53" s="5">
        <v>3000</v>
      </c>
      <c r="D53" s="5">
        <f t="shared" si="9"/>
        <v>1500</v>
      </c>
      <c r="E53" s="5">
        <v>1500</v>
      </c>
      <c r="F53" s="5">
        <f t="shared" si="10"/>
        <v>0</v>
      </c>
      <c r="G53" s="6"/>
      <c r="H53" s="7"/>
    </row>
    <row r="54" spans="1:8" x14ac:dyDescent="0.3">
      <c r="A54" s="8"/>
      <c r="B54" s="1" t="s">
        <v>48</v>
      </c>
      <c r="C54" s="5">
        <v>2000</v>
      </c>
      <c r="D54" s="5">
        <f t="shared" si="9"/>
        <v>1000</v>
      </c>
      <c r="E54" s="5">
        <v>1000</v>
      </c>
      <c r="F54" s="5">
        <f t="shared" si="10"/>
        <v>0</v>
      </c>
      <c r="G54" s="6"/>
      <c r="H54" s="7"/>
    </row>
    <row r="55" spans="1:8" x14ac:dyDescent="0.3">
      <c r="A55" s="8" t="s">
        <v>49</v>
      </c>
      <c r="B55" s="1"/>
      <c r="C55" s="9">
        <f>SUM(C51:C54)</f>
        <v>22000</v>
      </c>
      <c r="D55" s="9">
        <f t="shared" ref="D55:F55" si="11">SUM(D51:D54)</f>
        <v>11000</v>
      </c>
      <c r="E55" s="9">
        <f t="shared" si="11"/>
        <v>9800</v>
      </c>
      <c r="F55" s="9">
        <f t="shared" si="11"/>
        <v>1200</v>
      </c>
      <c r="G55" s="6"/>
      <c r="H55" s="7"/>
    </row>
    <row r="56" spans="1:8" x14ac:dyDescent="0.3">
      <c r="A56" s="8"/>
      <c r="B56" s="1"/>
      <c r="C56" s="5"/>
      <c r="D56" s="5"/>
      <c r="E56" s="5"/>
      <c r="F56" s="5"/>
      <c r="G56" s="6"/>
      <c r="H56" s="7"/>
    </row>
    <row r="57" spans="1:8" x14ac:dyDescent="0.3">
      <c r="A57" s="8" t="s">
        <v>43</v>
      </c>
      <c r="B57" s="1"/>
      <c r="C57" s="5">
        <v>12000</v>
      </c>
      <c r="D57" s="5">
        <v>6000</v>
      </c>
      <c r="E57" s="5">
        <v>5200</v>
      </c>
      <c r="F57" s="5">
        <v>800</v>
      </c>
      <c r="G57" s="6"/>
      <c r="H57" s="7"/>
    </row>
    <row r="58" spans="1:8" x14ac:dyDescent="0.3">
      <c r="A58" s="8"/>
      <c r="B58" s="1"/>
      <c r="C58" s="5"/>
      <c r="D58" s="5"/>
      <c r="E58" s="5"/>
      <c r="F58" s="5"/>
      <c r="G58" s="6"/>
      <c r="H58" s="7"/>
    </row>
    <row r="59" spans="1:8" x14ac:dyDescent="0.3">
      <c r="A59" s="8" t="s">
        <v>44</v>
      </c>
      <c r="B59" s="1"/>
      <c r="C59" s="5"/>
      <c r="D59" s="5"/>
      <c r="E59" s="5"/>
      <c r="F59" s="5"/>
      <c r="G59" s="6"/>
      <c r="H59" s="7"/>
    </row>
    <row r="60" spans="1:8" x14ac:dyDescent="0.3">
      <c r="A60" s="8"/>
      <c r="B60" s="1" t="s">
        <v>55</v>
      </c>
      <c r="C60" s="5">
        <f>70*12</f>
        <v>840</v>
      </c>
      <c r="D60" s="5">
        <f>+C60/2</f>
        <v>420</v>
      </c>
      <c r="E60" s="5">
        <f>+D60</f>
        <v>420</v>
      </c>
      <c r="F60" s="5">
        <f>+D60-E60</f>
        <v>0</v>
      </c>
      <c r="G60" s="6"/>
      <c r="H60" s="7"/>
    </row>
    <row r="61" spans="1:8" x14ac:dyDescent="0.3">
      <c r="A61" s="8"/>
      <c r="B61" s="1" t="s">
        <v>50</v>
      </c>
      <c r="C61" s="5">
        <f>350*12</f>
        <v>4200</v>
      </c>
      <c r="D61" s="5">
        <f t="shared" ref="D61:D69" si="12">+C61/2</f>
        <v>2100</v>
      </c>
      <c r="E61" s="5">
        <f t="shared" ref="E61:E67" si="13">+D61</f>
        <v>2100</v>
      </c>
      <c r="F61" s="5">
        <f t="shared" ref="F61:F69" si="14">+D61-E61</f>
        <v>0</v>
      </c>
      <c r="G61" s="6"/>
      <c r="H61" s="7"/>
    </row>
    <row r="62" spans="1:8" x14ac:dyDescent="0.3">
      <c r="A62" s="8"/>
      <c r="B62" s="1" t="s">
        <v>60</v>
      </c>
      <c r="C62" s="5">
        <v>240</v>
      </c>
      <c r="D62" s="5">
        <f t="shared" si="12"/>
        <v>120</v>
      </c>
      <c r="E62" s="5">
        <f t="shared" si="13"/>
        <v>120</v>
      </c>
      <c r="F62" s="5">
        <f t="shared" si="14"/>
        <v>0</v>
      </c>
      <c r="G62" s="6"/>
      <c r="H62" s="7"/>
    </row>
    <row r="63" spans="1:8" x14ac:dyDescent="0.3">
      <c r="B63" s="10" t="s">
        <v>51</v>
      </c>
      <c r="C63" s="5">
        <v>3000</v>
      </c>
      <c r="D63" s="5">
        <f t="shared" si="12"/>
        <v>1500</v>
      </c>
      <c r="E63" s="5">
        <f t="shared" si="13"/>
        <v>1500</v>
      </c>
      <c r="F63" s="5">
        <f t="shared" si="14"/>
        <v>0</v>
      </c>
    </row>
    <row r="64" spans="1:8" x14ac:dyDescent="0.3">
      <c r="A64" s="8"/>
      <c r="B64" s="1" t="s">
        <v>58</v>
      </c>
      <c r="C64" s="5">
        <v>500</v>
      </c>
      <c r="D64" s="5">
        <f t="shared" si="12"/>
        <v>250</v>
      </c>
      <c r="E64" s="5">
        <f t="shared" si="13"/>
        <v>250</v>
      </c>
      <c r="F64" s="5">
        <f t="shared" si="14"/>
        <v>0</v>
      </c>
      <c r="G64" s="6"/>
      <c r="H64" s="7"/>
    </row>
    <row r="65" spans="1:8" x14ac:dyDescent="0.3">
      <c r="A65" s="8"/>
      <c r="B65" s="1" t="s">
        <v>52</v>
      </c>
      <c r="C65" s="5">
        <v>1200</v>
      </c>
      <c r="D65" s="5">
        <f t="shared" si="12"/>
        <v>600</v>
      </c>
      <c r="E65" s="5">
        <f t="shared" si="13"/>
        <v>600</v>
      </c>
      <c r="F65" s="5">
        <f t="shared" si="14"/>
        <v>0</v>
      </c>
      <c r="G65" s="6"/>
      <c r="H65" s="7"/>
    </row>
    <row r="66" spans="1:8" x14ac:dyDescent="0.3">
      <c r="A66" s="8"/>
      <c r="B66" s="1" t="s">
        <v>53</v>
      </c>
      <c r="C66" s="5">
        <v>360</v>
      </c>
      <c r="D66" s="5">
        <f t="shared" si="12"/>
        <v>180</v>
      </c>
      <c r="E66" s="5">
        <f t="shared" si="13"/>
        <v>180</v>
      </c>
      <c r="F66" s="5">
        <f t="shared" si="14"/>
        <v>0</v>
      </c>
      <c r="G66" s="6"/>
      <c r="H66" s="7"/>
    </row>
    <row r="67" spans="1:8" x14ac:dyDescent="0.3">
      <c r="A67" s="8"/>
      <c r="B67" s="1" t="s">
        <v>54</v>
      </c>
      <c r="C67" s="5">
        <v>440</v>
      </c>
      <c r="D67" s="5">
        <f t="shared" si="12"/>
        <v>220</v>
      </c>
      <c r="E67" s="5">
        <f t="shared" si="13"/>
        <v>220</v>
      </c>
      <c r="F67" s="5">
        <f t="shared" si="14"/>
        <v>0</v>
      </c>
      <c r="G67" s="6"/>
      <c r="H67" s="7"/>
    </row>
    <row r="68" spans="1:8" x14ac:dyDescent="0.3">
      <c r="A68" s="8"/>
      <c r="B68" s="1" t="s">
        <v>59</v>
      </c>
      <c r="C68" s="5">
        <v>3000</v>
      </c>
      <c r="D68" s="5">
        <f t="shared" si="12"/>
        <v>1500</v>
      </c>
      <c r="E68" s="5">
        <f>2000-90</f>
        <v>1910</v>
      </c>
      <c r="F68" s="5">
        <f t="shared" si="14"/>
        <v>-410</v>
      </c>
      <c r="G68" s="6"/>
      <c r="H68" s="7"/>
    </row>
    <row r="69" spans="1:8" x14ac:dyDescent="0.3">
      <c r="A69" s="8"/>
      <c r="B69" s="1" t="s">
        <v>56</v>
      </c>
      <c r="C69" s="5">
        <v>220</v>
      </c>
      <c r="D69" s="5">
        <f t="shared" si="12"/>
        <v>110</v>
      </c>
      <c r="E69" s="5">
        <v>100</v>
      </c>
      <c r="F69" s="5">
        <f t="shared" si="14"/>
        <v>10</v>
      </c>
      <c r="G69" s="6"/>
      <c r="H69" s="7"/>
    </row>
    <row r="70" spans="1:8" x14ac:dyDescent="0.3">
      <c r="A70" s="8" t="s">
        <v>57</v>
      </c>
      <c r="B70" s="1"/>
      <c r="C70" s="9">
        <f>SUM(C60:C69)</f>
        <v>14000</v>
      </c>
      <c r="D70" s="9">
        <f t="shared" ref="D70:F70" si="15">SUM(D60:D69)</f>
        <v>7000</v>
      </c>
      <c r="E70" s="9">
        <f t="shared" si="15"/>
        <v>7400</v>
      </c>
      <c r="F70" s="9">
        <f t="shared" si="15"/>
        <v>-400</v>
      </c>
      <c r="G70" s="6"/>
      <c r="H70" s="7"/>
    </row>
    <row r="72" spans="1:8" x14ac:dyDescent="0.3">
      <c r="A72" s="8" t="s">
        <v>15</v>
      </c>
      <c r="B72" s="1"/>
      <c r="C72" s="17">
        <v>295000</v>
      </c>
      <c r="D72" s="17">
        <v>147500</v>
      </c>
      <c r="E72" s="17">
        <v>145200</v>
      </c>
      <c r="F72" s="17">
        <v>2300</v>
      </c>
      <c r="G72" s="6"/>
      <c r="H72" s="7"/>
    </row>
    <row r="73" spans="1:8" x14ac:dyDescent="0.3">
      <c r="A73" s="19"/>
      <c r="B73" s="14"/>
      <c r="C73" s="15"/>
      <c r="D73" s="15"/>
      <c r="E73" s="15"/>
      <c r="F73" s="15"/>
      <c r="G73" s="6"/>
      <c r="H73" s="7"/>
    </row>
    <row r="74" spans="1:8" x14ac:dyDescent="0.3">
      <c r="A74" s="8" t="s">
        <v>16</v>
      </c>
      <c r="B74" s="1"/>
      <c r="C74" s="17">
        <v>15000</v>
      </c>
      <c r="D74" s="17">
        <v>7500</v>
      </c>
      <c r="E74" s="17">
        <v>2200</v>
      </c>
      <c r="F74" s="17">
        <f>+E74-D74</f>
        <v>-5300</v>
      </c>
      <c r="G74" s="6"/>
      <c r="H74" s="7"/>
    </row>
    <row r="75" spans="1:8" x14ac:dyDescent="0.3">
      <c r="A75" s="16"/>
      <c r="B75" s="16"/>
      <c r="C75" s="6"/>
      <c r="D75" s="6"/>
      <c r="E75" s="6"/>
      <c r="F75" s="6"/>
      <c r="G75" s="6"/>
      <c r="H75" s="7"/>
    </row>
    <row r="76" spans="1:8" x14ac:dyDescent="0.3">
      <c r="A76" s="16"/>
      <c r="B76" s="16"/>
      <c r="C76" s="6"/>
      <c r="D76" s="6"/>
      <c r="E76" s="6"/>
      <c r="F76" s="6"/>
      <c r="G76" s="6"/>
      <c r="H76" s="7"/>
    </row>
    <row r="77" spans="1:8" x14ac:dyDescent="0.3">
      <c r="A77" s="16"/>
      <c r="B77" s="16"/>
      <c r="C77" s="6"/>
      <c r="D77" s="6"/>
      <c r="E77" s="6"/>
      <c r="F77" s="6"/>
      <c r="G77" s="6"/>
      <c r="H77" s="7"/>
    </row>
    <row r="78" spans="1:8" x14ac:dyDescent="0.3">
      <c r="A78" s="16"/>
      <c r="B78" s="16"/>
      <c r="C78" s="6"/>
      <c r="D78" s="6"/>
      <c r="E78" s="6"/>
      <c r="F78" s="6"/>
      <c r="G78" s="6"/>
      <c r="H78" s="7"/>
    </row>
    <row r="79" spans="1:8" x14ac:dyDescent="0.3">
      <c r="A79" s="16"/>
      <c r="B79" s="16"/>
      <c r="C79" s="6"/>
      <c r="D79" s="6"/>
      <c r="E79" s="6"/>
      <c r="F79" s="6"/>
      <c r="G79" s="6"/>
      <c r="H79" s="7"/>
    </row>
    <row r="80" spans="1:8" x14ac:dyDescent="0.3">
      <c r="A80" s="16"/>
      <c r="B80" s="16"/>
      <c r="C80" s="6"/>
      <c r="D80" s="6"/>
      <c r="E80" s="6"/>
      <c r="F80" s="6"/>
      <c r="G80" s="6"/>
      <c r="H80" s="7"/>
    </row>
    <row r="81" spans="1:8" x14ac:dyDescent="0.3">
      <c r="A81" s="16"/>
      <c r="B81" s="16"/>
      <c r="C81" s="6"/>
      <c r="D81" s="6"/>
      <c r="E81" s="6"/>
      <c r="F81" s="6"/>
      <c r="G81" s="6"/>
      <c r="H81" s="7"/>
    </row>
    <row r="82" spans="1:8" x14ac:dyDescent="0.3">
      <c r="A82" s="16"/>
      <c r="B82" s="16"/>
      <c r="C82" s="6"/>
      <c r="D82" s="6"/>
      <c r="E82" s="6"/>
      <c r="F82" s="6"/>
      <c r="G82" s="6"/>
      <c r="H82" s="7"/>
    </row>
    <row r="83" spans="1:8" x14ac:dyDescent="0.3">
      <c r="A83" s="16"/>
      <c r="B83" s="16"/>
      <c r="C83" s="6"/>
      <c r="D83" s="6"/>
      <c r="E83" s="6"/>
      <c r="F83" s="6"/>
      <c r="G83" s="6"/>
      <c r="H83" s="7"/>
    </row>
    <row r="84" spans="1:8" x14ac:dyDescent="0.3">
      <c r="A84" s="16"/>
      <c r="B84" s="16"/>
      <c r="C84" s="6"/>
      <c r="D84" s="6"/>
      <c r="E84" s="6"/>
      <c r="F84" s="6"/>
      <c r="G84" s="6"/>
      <c r="H84" s="7"/>
    </row>
    <row r="85" spans="1:8" x14ac:dyDescent="0.3">
      <c r="A85" s="16"/>
      <c r="B85" s="16"/>
      <c r="C85" s="6"/>
      <c r="D85" s="6"/>
      <c r="E85" s="6"/>
      <c r="F85" s="6"/>
      <c r="G85" s="6"/>
      <c r="H85" s="7"/>
    </row>
    <row r="86" spans="1:8" x14ac:dyDescent="0.3">
      <c r="A86" s="16"/>
      <c r="B86" s="16"/>
      <c r="C86" s="6"/>
      <c r="D86" s="6"/>
      <c r="E86" s="6"/>
      <c r="F86" s="6"/>
      <c r="G86" s="6"/>
      <c r="H86" s="7"/>
    </row>
    <row r="87" spans="1:8" x14ac:dyDescent="0.3">
      <c r="A87" s="16"/>
      <c r="B87" s="16"/>
      <c r="C87" s="6"/>
      <c r="D87" s="6"/>
      <c r="E87" s="6"/>
      <c r="F87" s="6"/>
      <c r="G87" s="6"/>
      <c r="H87" s="7"/>
    </row>
    <row r="88" spans="1:8" x14ac:dyDescent="0.3">
      <c r="A88" s="16"/>
      <c r="B88" s="16"/>
      <c r="C88" s="6"/>
      <c r="D88" s="6"/>
      <c r="E88" s="6"/>
      <c r="F88" s="6"/>
      <c r="G88" s="6"/>
      <c r="H88" s="7"/>
    </row>
    <row r="89" spans="1:8" x14ac:dyDescent="0.3">
      <c r="A89" s="16"/>
      <c r="B89" s="16"/>
      <c r="C89" s="6"/>
      <c r="D89" s="6"/>
      <c r="E89" s="6"/>
      <c r="F89" s="6"/>
      <c r="G89" s="6"/>
      <c r="H89" s="7"/>
    </row>
    <row r="90" spans="1:8" x14ac:dyDescent="0.3">
      <c r="C90" s="7"/>
      <c r="D90" s="7"/>
      <c r="E90" s="7"/>
      <c r="F90" s="7"/>
      <c r="G90" s="7"/>
      <c r="H90" s="7"/>
    </row>
    <row r="91" spans="1:8" x14ac:dyDescent="0.3">
      <c r="C91" s="7"/>
      <c r="D91" s="7"/>
      <c r="E91" s="7"/>
      <c r="F91" s="7"/>
      <c r="G91" s="7"/>
      <c r="H91" s="7"/>
    </row>
    <row r="92" spans="1:8" x14ac:dyDescent="0.3">
      <c r="C92" s="7"/>
      <c r="D92" s="7"/>
      <c r="E92" s="7"/>
      <c r="F92" s="7"/>
      <c r="G92" s="7"/>
      <c r="H92" s="7"/>
    </row>
    <row r="93" spans="1:8" x14ac:dyDescent="0.3">
      <c r="C93" s="7"/>
      <c r="D93" s="7"/>
      <c r="E93" s="7"/>
      <c r="F93" s="7"/>
      <c r="G93" s="7"/>
      <c r="H93" s="7"/>
    </row>
    <row r="94" spans="1:8" x14ac:dyDescent="0.3">
      <c r="C94" s="7"/>
      <c r="D94" s="7"/>
      <c r="E94" s="7"/>
      <c r="F94" s="7"/>
      <c r="G94" s="7"/>
      <c r="H94" s="7"/>
    </row>
    <row r="95" spans="1:8" x14ac:dyDescent="0.3">
      <c r="C95" s="7"/>
      <c r="D95" s="7"/>
      <c r="E95" s="7"/>
      <c r="F95" s="7"/>
      <c r="G95" s="7"/>
      <c r="H95" s="7"/>
    </row>
    <row r="96" spans="1:8" x14ac:dyDescent="0.3">
      <c r="C96" s="7"/>
      <c r="D96" s="7"/>
      <c r="E96" s="7"/>
      <c r="F96" s="7"/>
      <c r="G96" s="7"/>
      <c r="H96" s="7"/>
    </row>
    <row r="97" spans="3:8" x14ac:dyDescent="0.3">
      <c r="C97" s="7"/>
      <c r="D97" s="7"/>
      <c r="E97" s="7"/>
      <c r="F97" s="7"/>
      <c r="G97" s="7"/>
      <c r="H97" s="7"/>
    </row>
    <row r="98" spans="3:8" x14ac:dyDescent="0.3">
      <c r="C98" s="7"/>
      <c r="D98" s="7"/>
      <c r="E98" s="7"/>
      <c r="F98" s="7"/>
      <c r="G98" s="7"/>
      <c r="H98" s="7"/>
    </row>
    <row r="99" spans="3:8" x14ac:dyDescent="0.3">
      <c r="C99" s="7"/>
      <c r="D99" s="7"/>
      <c r="E99" s="7"/>
      <c r="F99" s="7"/>
      <c r="G99" s="7"/>
      <c r="H99" s="7"/>
    </row>
    <row r="100" spans="3:8" x14ac:dyDescent="0.3">
      <c r="C100" s="7"/>
      <c r="D100" s="7"/>
      <c r="E100" s="7"/>
      <c r="F100" s="7"/>
      <c r="G100" s="7"/>
      <c r="H100" s="7"/>
    </row>
    <row r="101" spans="3:8" x14ac:dyDescent="0.3">
      <c r="C101" s="7"/>
      <c r="D101" s="7"/>
      <c r="E101" s="7"/>
      <c r="F101" s="7"/>
      <c r="G101" s="7"/>
      <c r="H101" s="7"/>
    </row>
    <row r="102" spans="3:8" x14ac:dyDescent="0.3">
      <c r="C102" s="7"/>
      <c r="D102" s="7"/>
      <c r="E102" s="7"/>
      <c r="F102" s="7"/>
      <c r="G102" s="7"/>
      <c r="H102" s="7"/>
    </row>
    <row r="103" spans="3:8" x14ac:dyDescent="0.3">
      <c r="C103" s="7"/>
      <c r="D103" s="7"/>
      <c r="E103" s="7"/>
      <c r="F103" s="7"/>
      <c r="G103" s="7"/>
      <c r="H103" s="7"/>
    </row>
    <row r="104" spans="3:8" x14ac:dyDescent="0.3">
      <c r="C104" s="7"/>
      <c r="D104" s="7"/>
      <c r="E104" s="7"/>
      <c r="F104" s="7"/>
      <c r="G104" s="7"/>
      <c r="H104" s="7"/>
    </row>
    <row r="105" spans="3:8" x14ac:dyDescent="0.3">
      <c r="C105" s="7"/>
      <c r="D105" s="7"/>
      <c r="E105" s="7"/>
      <c r="F105" s="7"/>
      <c r="G105" s="7"/>
      <c r="H105" s="7"/>
    </row>
    <row r="106" spans="3:8" x14ac:dyDescent="0.3">
      <c r="C106" s="7"/>
      <c r="D106" s="7"/>
      <c r="E106" s="7"/>
      <c r="F106" s="7"/>
      <c r="G106" s="7"/>
      <c r="H106" s="7"/>
    </row>
    <row r="107" spans="3:8" x14ac:dyDescent="0.3">
      <c r="C107" s="7"/>
      <c r="D107" s="7"/>
      <c r="E107" s="7"/>
      <c r="F107" s="7"/>
      <c r="G107" s="7"/>
      <c r="H107" s="7"/>
    </row>
    <row r="108" spans="3:8" x14ac:dyDescent="0.3">
      <c r="C108" s="7"/>
      <c r="D108" s="7"/>
      <c r="E108" s="7"/>
      <c r="F108" s="7"/>
      <c r="G108" s="7"/>
      <c r="H108" s="7"/>
    </row>
    <row r="109" spans="3:8" x14ac:dyDescent="0.3">
      <c r="C109" s="7"/>
      <c r="D109" s="7"/>
      <c r="E109" s="7"/>
      <c r="F109" s="7"/>
      <c r="G109" s="7"/>
      <c r="H109" s="7"/>
    </row>
    <row r="110" spans="3:8" x14ac:dyDescent="0.3">
      <c r="C110" s="7"/>
      <c r="D110" s="7"/>
      <c r="E110" s="7"/>
      <c r="F110" s="7"/>
      <c r="G110" s="7"/>
      <c r="H110" s="7"/>
    </row>
    <row r="111" spans="3:8" x14ac:dyDescent="0.3">
      <c r="C111" s="7"/>
      <c r="D111" s="7"/>
      <c r="E111" s="7"/>
      <c r="F111" s="7"/>
      <c r="G111" s="7"/>
      <c r="H111" s="7"/>
    </row>
    <row r="112" spans="3:8" x14ac:dyDescent="0.3">
      <c r="C112" s="7"/>
      <c r="D112" s="7"/>
      <c r="E112" s="7"/>
      <c r="F112" s="7"/>
      <c r="G112" s="7"/>
      <c r="H112" s="7"/>
    </row>
    <row r="113" spans="3:8" x14ac:dyDescent="0.3">
      <c r="C113" s="7"/>
      <c r="D113" s="7"/>
      <c r="E113" s="7"/>
      <c r="F113" s="7"/>
      <c r="G113" s="7"/>
      <c r="H113" s="7"/>
    </row>
    <row r="114" spans="3:8" x14ac:dyDescent="0.3">
      <c r="C114" s="7"/>
      <c r="D114" s="7"/>
      <c r="E114" s="7"/>
      <c r="F114" s="7"/>
      <c r="G114" s="7"/>
      <c r="H114" s="7"/>
    </row>
    <row r="115" spans="3:8" x14ac:dyDescent="0.3">
      <c r="C115" s="7"/>
      <c r="D115" s="7"/>
      <c r="E115" s="7"/>
      <c r="F115" s="7"/>
      <c r="G115" s="7"/>
      <c r="H115" s="7"/>
    </row>
    <row r="116" spans="3:8" x14ac:dyDescent="0.3">
      <c r="C116" s="7"/>
      <c r="D116" s="7"/>
      <c r="E116" s="7"/>
      <c r="F116" s="7"/>
      <c r="G116" s="7"/>
      <c r="H116" s="7"/>
    </row>
    <row r="117" spans="3:8" x14ac:dyDescent="0.3">
      <c r="C117" s="7"/>
      <c r="D117" s="7"/>
      <c r="E117" s="7"/>
      <c r="F117" s="7"/>
      <c r="G117" s="7"/>
      <c r="H117" s="7"/>
    </row>
    <row r="118" spans="3:8" x14ac:dyDescent="0.3">
      <c r="C118" s="7"/>
      <c r="D118" s="7"/>
      <c r="E118" s="7"/>
      <c r="F118" s="7"/>
      <c r="G118" s="7"/>
      <c r="H118" s="7"/>
    </row>
    <row r="119" spans="3:8" x14ac:dyDescent="0.3">
      <c r="C119" s="7"/>
      <c r="D119" s="7"/>
      <c r="E119" s="7"/>
      <c r="F119" s="7"/>
      <c r="G119" s="7"/>
      <c r="H119" s="7"/>
    </row>
    <row r="120" spans="3:8" x14ac:dyDescent="0.3">
      <c r="C120" s="7"/>
      <c r="D120" s="7"/>
      <c r="E120" s="7"/>
      <c r="F120" s="7"/>
      <c r="G120" s="7"/>
      <c r="H120" s="7"/>
    </row>
    <row r="121" spans="3:8" x14ac:dyDescent="0.3">
      <c r="C121" s="7"/>
      <c r="D121" s="7"/>
      <c r="E121" s="7"/>
      <c r="F121" s="7"/>
      <c r="G121" s="7"/>
      <c r="H121" s="7"/>
    </row>
    <row r="122" spans="3:8" x14ac:dyDescent="0.3">
      <c r="C122" s="7"/>
      <c r="D122" s="7"/>
      <c r="E122" s="7"/>
      <c r="F122" s="7"/>
      <c r="G122" s="7"/>
      <c r="H122" s="7"/>
    </row>
    <row r="123" spans="3:8" x14ac:dyDescent="0.3">
      <c r="C123" s="7"/>
      <c r="D123" s="7"/>
      <c r="E123" s="7"/>
      <c r="F123" s="7"/>
      <c r="G123" s="7"/>
      <c r="H123" s="7"/>
    </row>
    <row r="124" spans="3:8" x14ac:dyDescent="0.3">
      <c r="C124" s="7"/>
      <c r="D124" s="7"/>
      <c r="E124" s="7"/>
      <c r="F124" s="7"/>
      <c r="G124" s="7"/>
      <c r="H124" s="7"/>
    </row>
    <row r="125" spans="3:8" x14ac:dyDescent="0.3">
      <c r="C125" s="7"/>
      <c r="D125" s="7"/>
      <c r="E125" s="7"/>
      <c r="F125" s="7"/>
      <c r="G125" s="7"/>
      <c r="H125" s="7"/>
    </row>
    <row r="126" spans="3:8" x14ac:dyDescent="0.3">
      <c r="C126" s="7"/>
      <c r="D126" s="7"/>
      <c r="E126" s="7"/>
      <c r="F126" s="7"/>
      <c r="G126" s="7"/>
      <c r="H126" s="7"/>
    </row>
    <row r="127" spans="3:8" x14ac:dyDescent="0.3">
      <c r="C127" s="7"/>
      <c r="D127" s="7"/>
      <c r="E127" s="7"/>
      <c r="F127" s="7"/>
      <c r="G127" s="7"/>
      <c r="H127" s="7"/>
    </row>
    <row r="128" spans="3:8" x14ac:dyDescent="0.3">
      <c r="C128" s="7"/>
      <c r="D128" s="7"/>
      <c r="E128" s="7"/>
      <c r="F128" s="7"/>
      <c r="G128" s="7"/>
      <c r="H128" s="7"/>
    </row>
    <row r="129" spans="3:8" x14ac:dyDescent="0.3">
      <c r="C129" s="7"/>
      <c r="D129" s="7"/>
      <c r="E129" s="7"/>
      <c r="F129" s="7"/>
      <c r="G129" s="7"/>
      <c r="H129" s="7"/>
    </row>
    <row r="130" spans="3:8" x14ac:dyDescent="0.3">
      <c r="C130" s="7"/>
      <c r="D130" s="7"/>
      <c r="E130" s="7"/>
      <c r="F130" s="7"/>
      <c r="G130" s="7"/>
      <c r="H130" s="7"/>
    </row>
    <row r="131" spans="3:8" x14ac:dyDescent="0.3">
      <c r="C131" s="7"/>
      <c r="D131" s="7"/>
      <c r="E131" s="7"/>
      <c r="F131" s="7"/>
      <c r="G131" s="7"/>
      <c r="H131" s="7"/>
    </row>
    <row r="132" spans="3:8" x14ac:dyDescent="0.3">
      <c r="C132" s="7"/>
      <c r="D132" s="7"/>
      <c r="E132" s="7"/>
      <c r="F132" s="7"/>
      <c r="G132" s="7"/>
      <c r="H132" s="7"/>
    </row>
    <row r="133" spans="3:8" x14ac:dyDescent="0.3">
      <c r="C133" s="7"/>
      <c r="D133" s="7"/>
      <c r="E133" s="7"/>
      <c r="F133" s="7"/>
      <c r="G133" s="7"/>
      <c r="H133" s="7"/>
    </row>
    <row r="134" spans="3:8" x14ac:dyDescent="0.3">
      <c r="C134" s="7"/>
      <c r="D134" s="7"/>
      <c r="E134" s="7"/>
      <c r="F134" s="7"/>
      <c r="G134" s="7"/>
      <c r="H134" s="7"/>
    </row>
    <row r="135" spans="3:8" x14ac:dyDescent="0.3">
      <c r="C135" s="7"/>
      <c r="D135" s="7"/>
      <c r="E135" s="7"/>
      <c r="F135" s="7"/>
      <c r="G135" s="7"/>
      <c r="H135" s="7"/>
    </row>
    <row r="136" spans="3:8" x14ac:dyDescent="0.3">
      <c r="C136" s="7"/>
      <c r="D136" s="7"/>
      <c r="E136" s="7"/>
      <c r="F136" s="7"/>
      <c r="G136" s="7"/>
      <c r="H136" s="7"/>
    </row>
    <row r="137" spans="3:8" x14ac:dyDescent="0.3">
      <c r="C137" s="7"/>
      <c r="D137" s="7"/>
      <c r="E137" s="7"/>
      <c r="F137" s="7"/>
      <c r="G137" s="7"/>
      <c r="H137" s="7"/>
    </row>
    <row r="138" spans="3:8" x14ac:dyDescent="0.3">
      <c r="C138" s="7"/>
      <c r="D138" s="7"/>
      <c r="E138" s="7"/>
      <c r="F138" s="7"/>
      <c r="G138" s="7"/>
      <c r="H138" s="7"/>
    </row>
    <row r="139" spans="3:8" x14ac:dyDescent="0.3">
      <c r="C139" s="7"/>
      <c r="D139" s="7"/>
      <c r="E139" s="7"/>
      <c r="F139" s="7"/>
      <c r="G139" s="7"/>
      <c r="H139" s="7"/>
    </row>
    <row r="140" spans="3:8" x14ac:dyDescent="0.3">
      <c r="C140" s="7"/>
      <c r="D140" s="7"/>
      <c r="E140" s="7"/>
      <c r="F140" s="7"/>
      <c r="G140" s="7"/>
      <c r="H140" s="7"/>
    </row>
    <row r="141" spans="3:8" x14ac:dyDescent="0.3">
      <c r="C141" s="7"/>
      <c r="D141" s="7"/>
      <c r="E141" s="7"/>
      <c r="F141" s="7"/>
      <c r="G141" s="7"/>
      <c r="H141" s="7"/>
    </row>
    <row r="142" spans="3:8" x14ac:dyDescent="0.3">
      <c r="C142" s="7"/>
      <c r="D142" s="7"/>
      <c r="E142" s="7"/>
      <c r="F142" s="7"/>
      <c r="G142" s="7"/>
      <c r="H142" s="7"/>
    </row>
    <row r="143" spans="3:8" x14ac:dyDescent="0.3">
      <c r="C143" s="7"/>
      <c r="D143" s="7"/>
      <c r="E143" s="7"/>
      <c r="F143" s="7"/>
      <c r="G143" s="7"/>
      <c r="H143" s="7"/>
    </row>
    <row r="144" spans="3:8" x14ac:dyDescent="0.3">
      <c r="C144" s="7"/>
      <c r="D144" s="7"/>
      <c r="E144" s="7"/>
      <c r="F144" s="7"/>
      <c r="G144" s="7"/>
      <c r="H144" s="7"/>
    </row>
    <row r="145" spans="3:8" x14ac:dyDescent="0.3">
      <c r="C145" s="7"/>
      <c r="D145" s="7"/>
      <c r="E145" s="7"/>
      <c r="F145" s="7"/>
      <c r="G145" s="7"/>
      <c r="H145" s="7"/>
    </row>
    <row r="146" spans="3:8" x14ac:dyDescent="0.3">
      <c r="C146" s="7"/>
      <c r="D146" s="7"/>
      <c r="E146" s="7"/>
      <c r="F146" s="7"/>
      <c r="G146" s="7"/>
      <c r="H146" s="7"/>
    </row>
    <row r="147" spans="3:8" x14ac:dyDescent="0.3">
      <c r="C147" s="7"/>
      <c r="D147" s="7"/>
      <c r="E147" s="7"/>
      <c r="F147" s="7"/>
      <c r="G147" s="7"/>
      <c r="H147" s="7"/>
    </row>
    <row r="148" spans="3:8" x14ac:dyDescent="0.3">
      <c r="C148" s="7"/>
      <c r="D148" s="7"/>
      <c r="E148" s="7"/>
      <c r="F148" s="7"/>
      <c r="G148" s="7"/>
      <c r="H148" s="7"/>
    </row>
    <row r="149" spans="3:8" x14ac:dyDescent="0.3">
      <c r="C149" s="7"/>
      <c r="D149" s="7"/>
      <c r="E149" s="7"/>
      <c r="F149" s="7"/>
      <c r="G149" s="7"/>
      <c r="H149" s="7"/>
    </row>
    <row r="150" spans="3:8" x14ac:dyDescent="0.3">
      <c r="C150" s="7"/>
      <c r="D150" s="7"/>
      <c r="E150" s="7"/>
      <c r="F150" s="7"/>
      <c r="G150" s="7"/>
      <c r="H150" s="7"/>
    </row>
    <row r="151" spans="3:8" x14ac:dyDescent="0.3">
      <c r="C151" s="7"/>
      <c r="D151" s="7"/>
      <c r="E151" s="7"/>
      <c r="F151" s="7"/>
      <c r="G151" s="7"/>
      <c r="H151" s="7"/>
    </row>
    <row r="152" spans="3:8" x14ac:dyDescent="0.3">
      <c r="C152" s="7"/>
      <c r="D152" s="7"/>
      <c r="E152" s="7"/>
      <c r="F152" s="7"/>
      <c r="G152" s="7"/>
      <c r="H152" s="7"/>
    </row>
    <row r="153" spans="3:8" x14ac:dyDescent="0.3">
      <c r="C153" s="7"/>
      <c r="D153" s="7"/>
      <c r="E153" s="7"/>
      <c r="F153" s="7"/>
      <c r="G153" s="7"/>
      <c r="H153" s="7"/>
    </row>
    <row r="154" spans="3:8" x14ac:dyDescent="0.3">
      <c r="C154" s="7"/>
      <c r="D154" s="7"/>
      <c r="E154" s="7"/>
      <c r="F154" s="7"/>
      <c r="G154" s="7"/>
      <c r="H154" s="7"/>
    </row>
    <row r="155" spans="3:8" x14ac:dyDescent="0.3">
      <c r="C155" s="7"/>
      <c r="D155" s="7"/>
      <c r="E155" s="7"/>
      <c r="F155" s="7"/>
      <c r="G155" s="7"/>
      <c r="H155" s="7"/>
    </row>
    <row r="156" spans="3:8" x14ac:dyDescent="0.3">
      <c r="C156" s="7"/>
      <c r="D156" s="7"/>
      <c r="E156" s="7"/>
      <c r="F156" s="7"/>
      <c r="G156" s="7"/>
      <c r="H156" s="7"/>
    </row>
    <row r="157" spans="3:8" x14ac:dyDescent="0.3">
      <c r="C157" s="7"/>
      <c r="D157" s="7"/>
      <c r="E157" s="7"/>
      <c r="F157" s="7"/>
      <c r="G157" s="7"/>
      <c r="H157" s="7"/>
    </row>
    <row r="158" spans="3:8" x14ac:dyDescent="0.3">
      <c r="C158" s="7"/>
      <c r="D158" s="7"/>
      <c r="E158" s="7"/>
      <c r="F158" s="7"/>
      <c r="G158" s="7"/>
      <c r="H158" s="7"/>
    </row>
    <row r="159" spans="3:8" x14ac:dyDescent="0.3">
      <c r="C159" s="7"/>
      <c r="D159" s="7"/>
      <c r="E159" s="7"/>
      <c r="F159" s="7"/>
      <c r="G159" s="7"/>
      <c r="H159" s="7"/>
    </row>
    <row r="160" spans="3:8" x14ac:dyDescent="0.3">
      <c r="C160" s="7"/>
      <c r="D160" s="7"/>
      <c r="E160" s="7"/>
      <c r="F160" s="7"/>
      <c r="G160" s="7"/>
      <c r="H160" s="7"/>
    </row>
    <row r="161" spans="3:8" x14ac:dyDescent="0.3">
      <c r="C161" s="7"/>
      <c r="D161" s="7"/>
      <c r="E161" s="7"/>
      <c r="F161" s="7"/>
      <c r="G161" s="7"/>
      <c r="H161" s="7"/>
    </row>
    <row r="162" spans="3:8" x14ac:dyDescent="0.3">
      <c r="C162" s="7"/>
      <c r="D162" s="7"/>
      <c r="E162" s="7"/>
      <c r="F162" s="7"/>
      <c r="G162" s="7"/>
      <c r="H162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BC81-E40C-4548-8579-93783AC45263}">
  <dimension ref="A1:E205"/>
  <sheetViews>
    <sheetView topLeftCell="A25" workbookViewId="0">
      <selection activeCell="F14" sqref="F14"/>
    </sheetView>
  </sheetViews>
  <sheetFormatPr defaultRowHeight="14.4" x14ac:dyDescent="0.3"/>
  <cols>
    <col min="1" max="1" width="6.33203125" style="16" customWidth="1"/>
    <col min="2" max="2" width="32.33203125" style="27" customWidth="1"/>
    <col min="3" max="3" width="30" style="27" customWidth="1"/>
    <col min="4" max="16384" width="8.88671875" style="3"/>
  </cols>
  <sheetData>
    <row r="1" spans="1:3" x14ac:dyDescent="0.3">
      <c r="A1" s="3"/>
      <c r="B1" s="20" t="s">
        <v>17</v>
      </c>
      <c r="C1" s="20"/>
    </row>
    <row r="2" spans="1:3" ht="14.4" customHeight="1" x14ac:dyDescent="0.3">
      <c r="A2" s="3"/>
      <c r="B2" s="20" t="s">
        <v>61</v>
      </c>
      <c r="C2" s="20"/>
    </row>
    <row r="3" spans="1:3" x14ac:dyDescent="0.3">
      <c r="A3" s="3"/>
      <c r="B3" s="31" t="s">
        <v>93</v>
      </c>
      <c r="C3" s="21"/>
    </row>
    <row r="4" spans="1:3" x14ac:dyDescent="0.3">
      <c r="A4" s="22"/>
      <c r="B4" s="22"/>
      <c r="C4" s="22"/>
    </row>
    <row r="5" spans="1:3" ht="15" customHeight="1" x14ac:dyDescent="0.3">
      <c r="A5" s="23" t="s">
        <v>62</v>
      </c>
      <c r="B5" s="23"/>
      <c r="C5" s="23"/>
    </row>
    <row r="6" spans="1:3" ht="15" customHeight="1" x14ac:dyDescent="0.3">
      <c r="A6" s="23" t="s">
        <v>63</v>
      </c>
      <c r="B6" s="23"/>
      <c r="C6" s="23"/>
    </row>
    <row r="7" spans="1:3" ht="15" customHeight="1" x14ac:dyDescent="0.3">
      <c r="B7" s="8" t="s">
        <v>64</v>
      </c>
      <c r="C7" s="24">
        <v>412300</v>
      </c>
    </row>
    <row r="8" spans="1:3" ht="15" customHeight="1" x14ac:dyDescent="0.3">
      <c r="B8" s="8" t="s">
        <v>65</v>
      </c>
      <c r="C8" s="25">
        <v>500</v>
      </c>
    </row>
    <row r="9" spans="1:3" ht="15" customHeight="1" x14ac:dyDescent="0.3">
      <c r="B9" s="8" t="s">
        <v>66</v>
      </c>
      <c r="C9" s="26">
        <v>87500</v>
      </c>
    </row>
    <row r="10" spans="1:3" ht="15" customHeight="1" x14ac:dyDescent="0.3">
      <c r="B10" s="8" t="s">
        <v>67</v>
      </c>
      <c r="C10" s="26">
        <v>14200</v>
      </c>
    </row>
    <row r="11" spans="1:3" ht="15" customHeight="1" x14ac:dyDescent="0.3">
      <c r="B11" s="8" t="s">
        <v>68</v>
      </c>
      <c r="C11" s="26">
        <v>50000</v>
      </c>
    </row>
    <row r="12" spans="1:3" ht="15" customHeight="1" x14ac:dyDescent="0.3">
      <c r="B12" s="8" t="s">
        <v>73</v>
      </c>
      <c r="C12" s="26">
        <v>8500</v>
      </c>
    </row>
    <row r="13" spans="1:3" ht="15" customHeight="1" x14ac:dyDescent="0.3">
      <c r="A13" s="18" t="s">
        <v>69</v>
      </c>
      <c r="B13" s="18"/>
      <c r="C13" s="28">
        <f>SUM(C7:C12)</f>
        <v>573000</v>
      </c>
    </row>
    <row r="14" spans="1:3" ht="15" customHeight="1" x14ac:dyDescent="0.3">
      <c r="A14" s="22"/>
      <c r="B14" s="22"/>
      <c r="C14" s="22"/>
    </row>
    <row r="15" spans="1:3" ht="15" customHeight="1" x14ac:dyDescent="0.3">
      <c r="A15" s="23" t="s">
        <v>70</v>
      </c>
      <c r="B15" s="23"/>
      <c r="C15" s="23"/>
    </row>
    <row r="16" spans="1:3" ht="15" customHeight="1" x14ac:dyDescent="0.3">
      <c r="B16" s="8" t="s">
        <v>71</v>
      </c>
      <c r="C16" s="26">
        <v>95000</v>
      </c>
    </row>
    <row r="17" spans="1:5" ht="15" customHeight="1" x14ac:dyDescent="0.3">
      <c r="B17" s="8" t="s">
        <v>72</v>
      </c>
      <c r="C17" s="26">
        <v>-32000</v>
      </c>
    </row>
    <row r="18" spans="1:5" ht="15" customHeight="1" x14ac:dyDescent="0.3">
      <c r="A18" s="18" t="s">
        <v>74</v>
      </c>
      <c r="B18" s="18"/>
      <c r="C18" s="28">
        <f>+C16+C17</f>
        <v>63000</v>
      </c>
    </row>
    <row r="19" spans="1:5" ht="15" customHeight="1" x14ac:dyDescent="0.3">
      <c r="A19" s="22"/>
      <c r="B19" s="22"/>
      <c r="C19" s="22"/>
    </row>
    <row r="20" spans="1:5" ht="15" customHeight="1" x14ac:dyDescent="0.3">
      <c r="A20" s="18" t="s">
        <v>75</v>
      </c>
      <c r="B20" s="18"/>
      <c r="C20" s="29">
        <v>636000</v>
      </c>
      <c r="E20" s="30"/>
    </row>
    <row r="21" spans="1:5" ht="15" customHeight="1" x14ac:dyDescent="0.3">
      <c r="A21" s="22"/>
      <c r="B21" s="22"/>
      <c r="C21" s="22"/>
    </row>
    <row r="22" spans="1:5" ht="15" customHeight="1" x14ac:dyDescent="0.3">
      <c r="A22" s="22"/>
      <c r="B22" s="22"/>
      <c r="C22" s="22"/>
    </row>
    <row r="23" spans="1:5" ht="15" customHeight="1" x14ac:dyDescent="0.3">
      <c r="A23" s="23" t="s">
        <v>76</v>
      </c>
      <c r="B23" s="23"/>
      <c r="C23" s="23"/>
    </row>
    <row r="24" spans="1:5" ht="15" customHeight="1" x14ac:dyDescent="0.3">
      <c r="A24" s="23" t="s">
        <v>77</v>
      </c>
      <c r="B24" s="23"/>
      <c r="C24" s="23"/>
    </row>
    <row r="25" spans="1:5" ht="15" customHeight="1" x14ac:dyDescent="0.3">
      <c r="A25" s="3"/>
      <c r="B25" s="8" t="s">
        <v>78</v>
      </c>
      <c r="C25" s="24">
        <v>38400</v>
      </c>
    </row>
    <row r="26" spans="1:5" ht="15" customHeight="1" x14ac:dyDescent="0.3">
      <c r="A26" s="3"/>
      <c r="B26" s="8" t="s">
        <v>79</v>
      </c>
      <c r="C26" s="26">
        <v>24600</v>
      </c>
    </row>
    <row r="27" spans="1:5" ht="15" customHeight="1" x14ac:dyDescent="0.3">
      <c r="A27" s="3"/>
      <c r="B27" s="8" t="s">
        <v>80</v>
      </c>
      <c r="C27" s="26">
        <v>85000</v>
      </c>
    </row>
    <row r="28" spans="1:5" ht="15" customHeight="1" x14ac:dyDescent="0.3">
      <c r="A28" s="3"/>
      <c r="B28" s="8" t="s">
        <v>81</v>
      </c>
      <c r="C28" s="26">
        <v>12000</v>
      </c>
    </row>
    <row r="29" spans="1:5" ht="15" customHeight="1" x14ac:dyDescent="0.3">
      <c r="A29" s="18" t="s">
        <v>82</v>
      </c>
      <c r="B29" s="18"/>
      <c r="C29" s="28">
        <v>160000</v>
      </c>
    </row>
    <row r="30" spans="1:5" ht="15" customHeight="1" x14ac:dyDescent="0.3">
      <c r="A30" s="22"/>
      <c r="B30" s="22"/>
      <c r="C30" s="22"/>
    </row>
    <row r="31" spans="1:5" ht="15" customHeight="1" x14ac:dyDescent="0.3">
      <c r="A31" s="23" t="s">
        <v>83</v>
      </c>
      <c r="B31" s="23"/>
      <c r="C31" s="23"/>
    </row>
    <row r="32" spans="1:5" ht="15" customHeight="1" x14ac:dyDescent="0.3">
      <c r="A32" s="3"/>
      <c r="B32" s="8" t="s">
        <v>84</v>
      </c>
      <c r="C32" s="24">
        <v>36000</v>
      </c>
    </row>
    <row r="33" spans="1:3" ht="15" customHeight="1" x14ac:dyDescent="0.3">
      <c r="A33" s="18" t="s">
        <v>85</v>
      </c>
      <c r="B33" s="18"/>
      <c r="C33" s="28">
        <v>36000</v>
      </c>
    </row>
    <row r="34" spans="1:3" ht="15" customHeight="1" x14ac:dyDescent="0.3">
      <c r="A34" s="22"/>
      <c r="B34" s="22"/>
      <c r="C34" s="22"/>
    </row>
    <row r="35" spans="1:3" ht="15" customHeight="1" x14ac:dyDescent="0.3">
      <c r="A35" s="23" t="s">
        <v>86</v>
      </c>
      <c r="B35" s="23"/>
      <c r="C35" s="23"/>
    </row>
    <row r="36" spans="1:3" ht="15" customHeight="1" x14ac:dyDescent="0.3">
      <c r="A36" s="3"/>
      <c r="B36" s="8" t="s">
        <v>87</v>
      </c>
      <c r="C36" s="24">
        <v>285000</v>
      </c>
    </row>
    <row r="37" spans="1:3" ht="15" customHeight="1" x14ac:dyDescent="0.3">
      <c r="A37" s="3"/>
      <c r="B37" s="8" t="s">
        <v>88</v>
      </c>
      <c r="C37" s="26">
        <v>105000</v>
      </c>
    </row>
    <row r="38" spans="1:3" ht="15" customHeight="1" x14ac:dyDescent="0.3">
      <c r="A38" s="3"/>
      <c r="B38" s="8" t="s">
        <v>89</v>
      </c>
      <c r="C38" s="26">
        <v>50000</v>
      </c>
    </row>
    <row r="39" spans="1:3" ht="15" customHeight="1" x14ac:dyDescent="0.3">
      <c r="A39" s="18" t="s">
        <v>90</v>
      </c>
      <c r="B39" s="18"/>
      <c r="C39" s="29">
        <v>440000</v>
      </c>
    </row>
    <row r="40" spans="1:3" ht="15" customHeight="1" x14ac:dyDescent="0.3">
      <c r="A40" s="22"/>
      <c r="B40" s="22"/>
      <c r="C40" s="22"/>
    </row>
    <row r="41" spans="1:3" ht="15" customHeight="1" x14ac:dyDescent="0.3">
      <c r="A41" s="18" t="s">
        <v>91</v>
      </c>
      <c r="B41" s="18"/>
      <c r="C41" s="29">
        <v>636000</v>
      </c>
    </row>
    <row r="42" spans="1:3" ht="15" customHeight="1" x14ac:dyDescent="0.3"/>
    <row r="43" spans="1:3" ht="15" customHeight="1" x14ac:dyDescent="0.3"/>
    <row r="44" spans="1:3" ht="15" customHeight="1" x14ac:dyDescent="0.3"/>
    <row r="45" spans="1:3" ht="15" customHeight="1" x14ac:dyDescent="0.3"/>
    <row r="46" spans="1:3" ht="15" customHeight="1" x14ac:dyDescent="0.3"/>
    <row r="47" spans="1:3" ht="15" customHeight="1" x14ac:dyDescent="0.3"/>
    <row r="48" spans="1:3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Comparison Report</vt:lpstr>
      <vt:lpstr>Balance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Tonia Papke</dc:creator>
  <cp:lastModifiedBy>Tonia Papke</cp:lastModifiedBy>
  <dcterms:created xsi:type="dcterms:W3CDTF">2026-07-19T23:42:13Z</dcterms:created>
  <dcterms:modified xsi:type="dcterms:W3CDTF">2026-08-05T13:58:39Z</dcterms:modified>
</cp:coreProperties>
</file>